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Обоснование" sheetId="1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Обоснование!$A$1:$AD$49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C28" i="1" l="1"/>
  <c r="AB28" i="1"/>
  <c r="AB27" i="1"/>
  <c r="AC27" i="1" s="1"/>
  <c r="AA27" i="1"/>
  <c r="AC26" i="1"/>
  <c r="AB26" i="1"/>
  <c r="AD26" i="1" s="1"/>
  <c r="AA26" i="1"/>
  <c r="AC25" i="1"/>
  <c r="AB25" i="1"/>
  <c r="AD25" i="1" s="1"/>
  <c r="AA25" i="1"/>
  <c r="AC24" i="1"/>
  <c r="AB24" i="1"/>
  <c r="AD24" i="1" s="1"/>
  <c r="AA24" i="1"/>
  <c r="AC23" i="1"/>
  <c r="AB23" i="1"/>
  <c r="AD23" i="1" s="1"/>
  <c r="AA23" i="1"/>
  <c r="AC22" i="1"/>
  <c r="AB22" i="1"/>
  <c r="AD22" i="1" s="1"/>
  <c r="AA22" i="1"/>
  <c r="AC21" i="1"/>
  <c r="AB21" i="1"/>
  <c r="AD21" i="1" s="1"/>
  <c r="AA21" i="1"/>
  <c r="AC20" i="1"/>
  <c r="AB20" i="1"/>
  <c r="AD20" i="1" s="1"/>
  <c r="AA20" i="1"/>
  <c r="AC19" i="1"/>
  <c r="AB19" i="1"/>
  <c r="AD19" i="1" s="1"/>
  <c r="AA19" i="1"/>
  <c r="AC18" i="1"/>
  <c r="AB18" i="1"/>
  <c r="AA18" i="1"/>
  <c r="AD18" i="1" l="1"/>
  <c r="AD27" i="1"/>
  <c r="AD28" i="1" s="1"/>
</calcChain>
</file>

<file path=xl/comments1.xml><?xml version="1.0" encoding="utf-8"?>
<comments xmlns="http://schemas.openxmlformats.org/spreadsheetml/2006/main">
  <authors>
    <author/>
  </authors>
  <commentList>
    <comment ref="Q18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<sst xmlns="http://schemas.openxmlformats.org/spreadsheetml/2006/main" count="102" uniqueCount="94">
  <si>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</si>
  <si>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</si>
  <si>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</si>
  <si>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</si>
  <si>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</si>
  <si>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</si>
  <si>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</si>
  <si>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Наименование подгруппы</t>
  </si>
  <si>
    <t>Наименование группы</t>
  </si>
  <si>
    <t>Предмет закупки</t>
  </si>
  <si>
    <r>
      <rPr>
        <sz val="10"/>
        <rFont val="Times New Roman"/>
        <family val="1"/>
        <charset val="204"/>
      </rPr>
      <t xml:space="preserve">Услуги по прочистке (промывку) канализационных сетей, </t>
    </r>
    <r>
      <rPr>
        <sz val="10"/>
        <color rgb="FF000000"/>
        <rFont val="Times New Roman"/>
        <family val="1"/>
        <charset val="204"/>
      </rPr>
      <t xml:space="preserve"> услуги по откачке и вывозу жидких бытовых отходов и теледиагностике сетей</t>
    </r>
  </si>
  <si>
    <t>Место поставки, выполнения работ или оказания услуг</t>
  </si>
  <si>
    <t>г.о. Самара</t>
  </si>
  <si>
    <t>Указать доп.затраты включаемые в цену договора (транспортные расходы, повышенная гарантия, обучение и т.п.)</t>
  </si>
  <si>
    <t>С учетом транспортных затрат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</si>
  <si>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</si>
  <si>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</si>
  <si>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</si>
  <si>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</si>
  <si>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</si>
  <si>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</si>
  <si>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</si>
  <si>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</si>
  <si>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</si>
  <si>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</si>
  <si>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</si>
  <si>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</si>
  <si>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</si>
  <si>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</si>
  <si>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</si>
  <si>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</si>
  <si>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</si>
  <si>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</si>
  <si>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</si>
  <si>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</si>
  <si>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1</t>
  </si>
  <si>
    <t>Поставщик 2</t>
  </si>
  <si>
    <t>Поставщик 3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</si>
  <si>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</si>
  <si>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</si>
  <si>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</si>
  <si>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</si>
  <si>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</si>
  <si>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</si>
  <si>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</si>
  <si>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</si>
  <si>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</si>
  <si>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</si>
  <si>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</si>
  <si>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</si>
  <si>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</si>
  <si>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</si>
  <si>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</si>
  <si>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</si>
  <si>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</si>
  <si>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</si>
  <si>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</si>
  <si>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</si>
  <si>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</si>
  <si>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</si>
  <si>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</si>
  <si>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</si>
  <si>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</si>
  <si>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</si>
  <si>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</si>
  <si>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Устранение засора на участке трубопровода Ду=50-300мм протяженностью до 30м.</t>
  </si>
  <si>
    <t>услуга</t>
  </si>
  <si>
    <t>Устранение засора на участке трубопровода Ду=50-300мм свыше 30м за каждый последующий п.м.</t>
  </si>
  <si>
    <t>п.м.</t>
  </si>
  <si>
    <t>Доочистка лотка колодца</t>
  </si>
  <si>
    <t>шт.</t>
  </si>
  <si>
    <t xml:space="preserve">Чистка колодца </t>
  </si>
  <si>
    <t>Телеинспекция трубопровода ДУ 50-300мм протяженностью до 20 м</t>
  </si>
  <si>
    <t>Телеинспекция трубопровода Ду 50-300мм протяженностью свыше 20м за каждый последующий п.м.</t>
  </si>
  <si>
    <t>Услуги спец. автомашины 
КО-507 (3 часа работы)</t>
  </si>
  <si>
    <t>Услуги спец. автомашины 
КО-507 более 3 часов работы, за каждый последующий час</t>
  </si>
  <si>
    <t>час</t>
  </si>
  <si>
    <t>Вывоз ЖБО 10м3</t>
  </si>
  <si>
    <t>рейс</t>
  </si>
  <si>
    <t>Вывоз ЖБО 5м3</t>
  </si>
  <si>
    <t>Приложения:</t>
  </si>
  <si>
    <t>1.</t>
  </si>
  <si>
    <t>2.</t>
  </si>
  <si>
    <t>3.</t>
  </si>
  <si>
    <t>Исполнитель:</t>
  </si>
  <si>
    <t>Ведущий инженер ПКС</t>
  </si>
  <si>
    <t>Фролов Е.В.</t>
  </si>
  <si>
    <t>дата</t>
  </si>
  <si>
    <t>должность</t>
  </si>
  <si>
    <t>подпись</t>
  </si>
  <si>
    <t>Руководитель подразделения снабжения:</t>
  </si>
  <si>
    <t>Начальник УМТС</t>
  </si>
  <si>
    <t>Аблякимов Р.Э,</t>
  </si>
  <si>
    <t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</si>
</sst>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;@"/>
    <numFmt numFmtId="165" formatCode="#,##0.000"/>
    <numFmt numFmtId="166" formatCode="_-* #,##0.00_р_._-;\-* #,##0.00_р_._-;_-* \-??_р_._-;_-@_-"/>
    <numFmt numFmtId="167" formatCode="#,##0.00_ ;\-#,##0.00\ "/>
  </numFmts>
  <fonts count="19" x14ac:knownFonts="1">
    <font>
      <sz val="10"/>
      <name val="Arial"/>
      <charset val="1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11"/>
      <color rgb="FF000000"/>
      <name val="Calibri"/>
      <charset val="204"/>
    </font>
    <font>
      <sz val="10"/>
      <name val="Times New Roman"/>
      <family val="1"/>
      <charset val="1"/>
    </font>
    <font>
      <sz val="10"/>
      <name val="Arial"/>
      <family val="2"/>
      <charset val="204"/>
    </font>
    <font>
      <sz val="9"/>
      <color rgb="FF000000"/>
      <name val="Tahoma"/>
      <family val="2"/>
      <charset val="204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7">
    <xf numFmtId="0" fontId="0" fillId="0" borderId="0"/>
    <xf numFmtId="166" fontId="18" fillId="0" borderId="0" applyBorder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14" fillId="0" borderId="0"/>
  </cellStyleXfs>
  <cellXfs count="60">
    <xf numFmtId="0" fontId="0" fillId="0" borderId="0" xfId="0"/>
    <xf numFmtId="0" fontId="3" fillId="0" borderId="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7" fontId="16" fillId="3" borderId="1" xfId="1" applyNumberFormat="1" applyFont="1" applyFill="1" applyBorder="1" applyAlignment="1" applyProtection="1">
      <alignment horizontal="center" vertical="center" wrapText="1"/>
    </xf>
    <xf numFmtId="167" fontId="3" fillId="3" borderId="1" xfId="1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/>
    </xf>
    <xf numFmtId="0" fontId="4" fillId="0" borderId="0" xfId="0" applyFont="1"/>
    <xf numFmtId="0" fontId="7" fillId="0" borderId="0" xfId="0" applyFont="1"/>
    <xf numFmtId="14" fontId="3" fillId="0" borderId="5" xfId="0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7" xfId="0" applyFont="1" applyBorder="1"/>
    <xf numFmtId="0" fontId="13" fillId="0" borderId="7" xfId="6" applyFont="1" applyBorder="1"/>
    <xf numFmtId="0" fontId="7" fillId="0" borderId="7" xfId="0" applyFont="1" applyBorder="1" applyAlignment="1">
      <alignment horizontal="right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/>
    </xf>
    <xf numFmtId="0" fontId="13" fillId="0" borderId="1" xfId="6" applyFont="1" applyBorder="1"/>
    <xf numFmtId="0" fontId="15" fillId="0" borderId="1" xfId="0" applyFont="1" applyBorder="1" applyAlignment="1">
      <alignment horizontal="center"/>
    </xf>
    <xf numFmtId="4" fontId="16" fillId="3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15" fillId="0" borderId="1" xfId="6" applyFont="1" applyBorder="1" applyAlignment="1">
      <alignment wrapText="1"/>
    </xf>
    <xf numFmtId="0" fontId="3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 wrapText="1"/>
    </xf>
    <xf numFmtId="0" fontId="3" fillId="0" borderId="1" xfId="0" applyFont="1" applyBorder="1"/>
    <xf numFmtId="4" fontId="13" fillId="0" borderId="1" xfId="6" applyNumberFormat="1" applyFont="1" applyBorder="1" applyAlignment="1">
      <alignment wrapText="1"/>
    </xf>
  </cellXfs>
  <cellStyles count="7">
    <cellStyle name="Excel Built-in Explanatory Text" xfId="6"/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70560</xdr:colOff>
      <xdr:row>19</xdr:row>
      <xdr:rowOff>360</xdr:rowOff>
    </xdr:from>
    <xdr:to>
      <xdr:col>29</xdr:col>
      <xdr:colOff>1080</xdr:colOff>
      <xdr:row>19</xdr:row>
      <xdr:rowOff>720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8498680" y="5360040"/>
          <a:ext cx="838080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28</xdr:col>
      <xdr:colOff>70920</xdr:colOff>
      <xdr:row>26</xdr:row>
      <xdr:rowOff>130680</xdr:rowOff>
    </xdr:from>
    <xdr:to>
      <xdr:col>29</xdr:col>
      <xdr:colOff>1080</xdr:colOff>
      <xdr:row>26</xdr:row>
      <xdr:rowOff>131040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8499040" y="7137720"/>
          <a:ext cx="837720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28</xdr:col>
      <xdr:colOff>70920</xdr:colOff>
      <xdr:row>26</xdr:row>
      <xdr:rowOff>130680</xdr:rowOff>
    </xdr:from>
    <xdr:to>
      <xdr:col>29</xdr:col>
      <xdr:colOff>1080</xdr:colOff>
      <xdr:row>26</xdr:row>
      <xdr:rowOff>131040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8499040" y="7137720"/>
          <a:ext cx="837720" cy="360"/>
        </a:xfrm>
        <a:prstGeom prst="rect">
          <a:avLst/>
        </a:prstGeom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J47"/>
  <sheetViews>
    <sheetView tabSelected="1" view="pageBreakPreview" topLeftCell="A22" zoomScaleNormal="70" workbookViewId="0">
      <selection activeCell="AC29" sqref="AC29"/>
    </sheetView>
  </sheetViews>
  <sheetFormatPr defaultColWidth="8.88671875" defaultRowHeight="13.2" x14ac:dyDescent="0.25"/>
  <cols>
    <col min="1" max="1" width="4.44140625" style="14" customWidth="1"/>
    <col min="2" max="2" width="10" style="14" customWidth="1"/>
    <col min="3" max="3" width="64" style="14" customWidth="1"/>
    <col min="4" max="4" width="8.33203125" style="14" customWidth="1"/>
    <col min="5" max="5" width="9.5546875" style="14" customWidth="1"/>
    <col min="6" max="8" width="10.88671875" style="14" hidden="1" customWidth="1"/>
    <col min="9" max="9" width="14.6640625" style="14" hidden="1" customWidth="1"/>
    <col min="10" max="10" width="14.44140625" style="14" hidden="1" customWidth="1"/>
    <col min="11" max="11" width="27.5546875" style="14" hidden="1" customWidth="1"/>
    <col min="12" max="14" width="12.6640625" style="14" customWidth="1"/>
    <col min="15" max="26" width="12.6640625" style="14" hidden="1" customWidth="1"/>
    <col min="27" max="27" width="14.6640625" style="14" customWidth="1"/>
    <col min="28" max="28" width="12" style="14" customWidth="1"/>
    <col min="29" max="29" width="12.88671875" style="14" customWidth="1"/>
    <col min="30" max="30" width="14.21875" style="14" customWidth="1"/>
    <col min="31" max="1024" width="8.88671875" style="14"/>
  </cols>
  <sheetData>
    <row r="1" spans="1:30" ht="15.6" x14ac:dyDescent="0.25">
      <c r="V1" s="15"/>
      <c r="AA1" s="14" t="s">
        <v>0</v>
      </c>
    </row>
    <row r="2" spans="1:30" ht="15.6" x14ac:dyDescent="0.25">
      <c r="V2" s="15"/>
      <c r="AA2" s="14" t="s">
        <v>1</v>
      </c>
    </row>
    <row r="3" spans="1:30" ht="15.6" x14ac:dyDescent="0.25">
      <c r="V3" s="15"/>
      <c r="AA3" s="14" t="s">
        <v>2</v>
      </c>
    </row>
    <row r="4" spans="1:30" ht="16.5" customHeight="1" x14ac:dyDescent="0.3"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</row>
    <row r="5" spans="1:30" ht="15.75" customHeight="1" x14ac:dyDescent="0.25">
      <c r="C5" s="16" t="s">
        <v>3</v>
      </c>
      <c r="D5" s="16"/>
      <c r="E5" s="16"/>
      <c r="F5" s="16"/>
      <c r="G5" s="16"/>
      <c r="H5" s="16"/>
      <c r="I5" s="16"/>
      <c r="J5" s="16"/>
      <c r="K5" s="16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30" s="18" customFormat="1" ht="19.5" customHeight="1" x14ac:dyDescent="0.25">
      <c r="C6" s="19" t="s">
        <v>4</v>
      </c>
      <c r="D6" s="12" t="s">
        <v>5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</row>
    <row r="7" spans="1:30" s="18" customFormat="1" ht="19.5" customHeight="1" x14ac:dyDescent="0.25">
      <c r="C7" s="19" t="s">
        <v>6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</row>
    <row r="8" spans="1:30" s="18" customFormat="1" ht="19.5" customHeight="1" x14ac:dyDescent="0.25">
      <c r="C8" s="19" t="s">
        <v>7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</row>
    <row r="9" spans="1:30" s="18" customFormat="1" ht="19.5" customHeight="1" x14ac:dyDescent="0.25">
      <c r="C9" s="19" t="s">
        <v>8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</row>
    <row r="10" spans="1:30" s="18" customFormat="1" ht="19.5" customHeight="1" x14ac:dyDescent="0.25">
      <c r="C10" s="19" t="s">
        <v>9</v>
      </c>
      <c r="D10" s="11" t="s">
        <v>10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</row>
    <row r="11" spans="1:30" s="18" customFormat="1" ht="27" customHeight="1" x14ac:dyDescent="0.25">
      <c r="C11" s="19" t="s">
        <v>11</v>
      </c>
      <c r="D11" s="12" t="s">
        <v>12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</row>
    <row r="12" spans="1:30" s="18" customFormat="1" ht="45.75" customHeight="1" x14ac:dyDescent="0.25">
      <c r="C12" s="19" t="s">
        <v>13</v>
      </c>
      <c r="D12" s="12" t="s">
        <v>14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</row>
    <row r="13" spans="1:30" ht="16.5" customHeight="1" x14ac:dyDescent="0.25"/>
    <row r="14" spans="1:30" ht="25.5" customHeight="1" x14ac:dyDescent="0.25">
      <c r="A14" s="10" t="s">
        <v>15</v>
      </c>
      <c r="B14" s="10" t="s">
        <v>16</v>
      </c>
      <c r="C14" s="10" t="s">
        <v>17</v>
      </c>
      <c r="D14" s="10" t="s">
        <v>18</v>
      </c>
      <c r="E14" s="10" t="s">
        <v>19</v>
      </c>
      <c r="F14" s="10" t="s">
        <v>20</v>
      </c>
      <c r="G14" s="10"/>
      <c r="H14" s="10"/>
      <c r="I14" s="10"/>
      <c r="J14" s="9" t="s">
        <v>21</v>
      </c>
      <c r="K14" s="10" t="s">
        <v>22</v>
      </c>
      <c r="L14" s="8" t="s">
        <v>23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10" t="s">
        <v>24</v>
      </c>
      <c r="AB14" s="7" t="s">
        <v>25</v>
      </c>
      <c r="AC14" s="10" t="s">
        <v>26</v>
      </c>
      <c r="AD14" s="6" t="s">
        <v>27</v>
      </c>
    </row>
    <row r="15" spans="1:30" ht="28.5" customHeight="1" x14ac:dyDescent="0.25">
      <c r="A15" s="10"/>
      <c r="B15" s="10"/>
      <c r="C15" s="10"/>
      <c r="D15" s="10"/>
      <c r="E15" s="10"/>
      <c r="F15" s="10" t="s">
        <v>28</v>
      </c>
      <c r="G15" s="10" t="s">
        <v>29</v>
      </c>
      <c r="H15" s="10" t="s">
        <v>30</v>
      </c>
      <c r="I15" s="10" t="s">
        <v>31</v>
      </c>
      <c r="J15" s="9"/>
      <c r="K15" s="9"/>
      <c r="L15" s="5" t="s">
        <v>32</v>
      </c>
      <c r="M15" s="5"/>
      <c r="N15" s="5"/>
      <c r="O15" s="5"/>
      <c r="P15" s="5"/>
      <c r="Q15" s="5" t="s">
        <v>33</v>
      </c>
      <c r="R15" s="5"/>
      <c r="S15" s="5"/>
      <c r="T15" s="5"/>
      <c r="U15" s="5"/>
      <c r="V15" s="10" t="s">
        <v>34</v>
      </c>
      <c r="W15" s="10"/>
      <c r="X15" s="10"/>
      <c r="Y15" s="10"/>
      <c r="Z15" s="10"/>
      <c r="AA15" s="10"/>
      <c r="AB15" s="7"/>
      <c r="AC15" s="7"/>
      <c r="AD15" s="6"/>
    </row>
    <row r="16" spans="1:30" ht="52.5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9"/>
      <c r="K16" s="9"/>
      <c r="L16" s="20" t="s">
        <v>35</v>
      </c>
      <c r="M16" s="20" t="s">
        <v>36</v>
      </c>
      <c r="N16" s="20" t="s">
        <v>37</v>
      </c>
      <c r="O16" s="20" t="s">
        <v>38</v>
      </c>
      <c r="P16" s="20" t="s">
        <v>39</v>
      </c>
      <c r="Q16" s="20" t="s">
        <v>40</v>
      </c>
      <c r="R16" s="20" t="s">
        <v>41</v>
      </c>
      <c r="S16" s="20" t="s">
        <v>42</v>
      </c>
      <c r="T16" s="20" t="s">
        <v>43</v>
      </c>
      <c r="U16" s="20" t="s">
        <v>44</v>
      </c>
      <c r="V16" s="20" t="s">
        <v>45</v>
      </c>
      <c r="W16" s="20" t="s">
        <v>46</v>
      </c>
      <c r="X16" s="20" t="s">
        <v>47</v>
      </c>
      <c r="Y16" s="20" t="s">
        <v>48</v>
      </c>
      <c r="Z16" s="20" t="s">
        <v>49</v>
      </c>
      <c r="AA16" s="10"/>
      <c r="AB16" s="7"/>
      <c r="AC16" s="7"/>
      <c r="AD16" s="6"/>
    </row>
    <row r="17" spans="1:30" s="25" customFormat="1" ht="15.75" customHeight="1" x14ac:dyDescent="0.25">
      <c r="A17" s="21">
        <v>1</v>
      </c>
      <c r="B17" s="22">
        <v>2</v>
      </c>
      <c r="C17" s="23">
        <v>3</v>
      </c>
      <c r="D17" s="22">
        <v>4</v>
      </c>
      <c r="E17" s="22">
        <v>5</v>
      </c>
      <c r="F17" s="22">
        <v>6</v>
      </c>
      <c r="G17" s="22">
        <v>7</v>
      </c>
      <c r="H17" s="22">
        <v>8</v>
      </c>
      <c r="I17" s="22">
        <v>9</v>
      </c>
      <c r="J17" s="22">
        <v>10</v>
      </c>
      <c r="K17" s="22">
        <v>11</v>
      </c>
      <c r="L17" s="21" t="s">
        <v>50</v>
      </c>
      <c r="M17" s="21" t="s">
        <v>51</v>
      </c>
      <c r="N17" s="21" t="s">
        <v>52</v>
      </c>
      <c r="O17" s="21" t="s">
        <v>53</v>
      </c>
      <c r="P17" s="21" t="s">
        <v>54</v>
      </c>
      <c r="Q17" s="21" t="s">
        <v>55</v>
      </c>
      <c r="R17" s="21" t="s">
        <v>56</v>
      </c>
      <c r="S17" s="21" t="s">
        <v>57</v>
      </c>
      <c r="T17" s="21" t="s">
        <v>58</v>
      </c>
      <c r="U17" s="21" t="s">
        <v>59</v>
      </c>
      <c r="V17" s="21" t="s">
        <v>60</v>
      </c>
      <c r="W17" s="21" t="s">
        <v>61</v>
      </c>
      <c r="X17" s="21" t="s">
        <v>62</v>
      </c>
      <c r="Y17" s="21" t="s">
        <v>63</v>
      </c>
      <c r="Z17" s="21" t="s">
        <v>64</v>
      </c>
      <c r="AA17" s="24">
        <v>13</v>
      </c>
      <c r="AB17" s="24">
        <v>14</v>
      </c>
      <c r="AC17" s="24">
        <v>15</v>
      </c>
      <c r="AD17" s="24">
        <v>16</v>
      </c>
    </row>
    <row r="18" spans="1:30" ht="17.850000000000001" customHeight="1" x14ac:dyDescent="0.25">
      <c r="A18" s="26">
        <v>1</v>
      </c>
      <c r="B18" s="26"/>
      <c r="C18" s="50" t="s">
        <v>65</v>
      </c>
      <c r="D18" s="51" t="s">
        <v>66</v>
      </c>
      <c r="E18" s="29">
        <v>1</v>
      </c>
      <c r="F18" s="52"/>
      <c r="G18" s="31"/>
      <c r="H18" s="53"/>
      <c r="I18" s="53"/>
      <c r="J18" s="54"/>
      <c r="K18" s="31"/>
      <c r="L18" s="59">
        <v>10000</v>
      </c>
      <c r="M18" s="59">
        <v>9000</v>
      </c>
      <c r="N18" s="59">
        <v>10500</v>
      </c>
      <c r="O18" s="27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9">
        <f t="shared" ref="AA18:AA27" si="0">COUNTIF(K18:Z18,"&gt;0")</f>
        <v>3</v>
      </c>
      <c r="AB18" s="30">
        <f t="shared" ref="AB18:AB27" si="1">CEILING(SUM(K18:Z18)/COUNTIF(K18:Z18,"&gt;0"),0.01)</f>
        <v>9833.34</v>
      </c>
      <c r="AC18" s="30">
        <f t="shared" ref="AC18:AC27" si="2">AB18*E18</f>
        <v>9833.34</v>
      </c>
      <c r="AD18" s="29">
        <f t="shared" ref="AD18:AD27" si="3">STDEV(K18:Z18)/AB18*100</f>
        <v>7.7670721832660456</v>
      </c>
    </row>
    <row r="19" spans="1:30" ht="15.6" customHeight="1" x14ac:dyDescent="0.25">
      <c r="A19" s="26">
        <v>2</v>
      </c>
      <c r="B19" s="26"/>
      <c r="C19" s="50" t="s">
        <v>67</v>
      </c>
      <c r="D19" s="51" t="s">
        <v>68</v>
      </c>
      <c r="E19" s="29">
        <v>1</v>
      </c>
      <c r="F19" s="52"/>
      <c r="G19" s="31"/>
      <c r="H19" s="53"/>
      <c r="I19" s="53"/>
      <c r="J19" s="54"/>
      <c r="K19" s="31"/>
      <c r="L19" s="59">
        <v>200</v>
      </c>
      <c r="M19" s="59">
        <v>160</v>
      </c>
      <c r="N19" s="59">
        <v>220</v>
      </c>
      <c r="O19" s="27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9">
        <f t="shared" si="0"/>
        <v>3</v>
      </c>
      <c r="AB19" s="30">
        <f t="shared" si="1"/>
        <v>193.34</v>
      </c>
      <c r="AC19" s="30">
        <f t="shared" si="2"/>
        <v>193.34</v>
      </c>
      <c r="AD19" s="29">
        <f t="shared" si="3"/>
        <v>15.801440277769199</v>
      </c>
    </row>
    <row r="20" spans="1:30" ht="15.6" customHeight="1" x14ac:dyDescent="0.25">
      <c r="A20" s="26">
        <v>3</v>
      </c>
      <c r="B20" s="26"/>
      <c r="C20" s="50" t="s">
        <v>69</v>
      </c>
      <c r="D20" s="51" t="s">
        <v>70</v>
      </c>
      <c r="E20" s="29">
        <v>1</v>
      </c>
      <c r="F20" s="31"/>
      <c r="G20" s="32"/>
      <c r="H20" s="53"/>
      <c r="I20" s="53"/>
      <c r="J20" s="54"/>
      <c r="K20" s="31"/>
      <c r="L20" s="59">
        <v>2500</v>
      </c>
      <c r="M20" s="59">
        <v>2000</v>
      </c>
      <c r="N20" s="59">
        <v>3000</v>
      </c>
      <c r="O20" s="27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9">
        <f t="shared" si="0"/>
        <v>3</v>
      </c>
      <c r="AB20" s="30">
        <f t="shared" si="1"/>
        <v>2500</v>
      </c>
      <c r="AC20" s="30">
        <f t="shared" si="2"/>
        <v>2500</v>
      </c>
      <c r="AD20" s="29">
        <f t="shared" si="3"/>
        <v>20</v>
      </c>
    </row>
    <row r="21" spans="1:30" ht="15.6" customHeight="1" x14ac:dyDescent="0.25">
      <c r="A21" s="26">
        <v>4</v>
      </c>
      <c r="B21" s="26"/>
      <c r="C21" s="50" t="s">
        <v>71</v>
      </c>
      <c r="D21" s="51" t="s">
        <v>70</v>
      </c>
      <c r="E21" s="29">
        <v>1</v>
      </c>
      <c r="F21" s="31"/>
      <c r="G21" s="32"/>
      <c r="H21" s="53"/>
      <c r="I21" s="53"/>
      <c r="J21" s="54"/>
      <c r="K21" s="31"/>
      <c r="L21" s="59">
        <v>4500</v>
      </c>
      <c r="M21" s="59">
        <v>4000</v>
      </c>
      <c r="N21" s="59">
        <v>5300</v>
      </c>
      <c r="O21" s="27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9">
        <f t="shared" si="0"/>
        <v>3</v>
      </c>
      <c r="AB21" s="30">
        <f t="shared" si="1"/>
        <v>4600</v>
      </c>
      <c r="AC21" s="30">
        <f t="shared" si="2"/>
        <v>4600</v>
      </c>
      <c r="AD21" s="29">
        <f t="shared" si="3"/>
        <v>14.255301139786958</v>
      </c>
    </row>
    <row r="22" spans="1:30" ht="16.350000000000001" customHeight="1" x14ac:dyDescent="0.25">
      <c r="A22" s="26">
        <v>5</v>
      </c>
      <c r="B22" s="26"/>
      <c r="C22" s="50" t="s">
        <v>72</v>
      </c>
      <c r="D22" s="51" t="s">
        <v>66</v>
      </c>
      <c r="E22" s="29">
        <v>1</v>
      </c>
      <c r="F22" s="31"/>
      <c r="G22" s="32"/>
      <c r="H22" s="53"/>
      <c r="I22" s="53"/>
      <c r="J22" s="54"/>
      <c r="K22" s="31"/>
      <c r="L22" s="59">
        <v>6000</v>
      </c>
      <c r="M22" s="59">
        <v>5000</v>
      </c>
      <c r="N22" s="59">
        <v>6300</v>
      </c>
      <c r="O22" s="27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9">
        <f t="shared" si="0"/>
        <v>3</v>
      </c>
      <c r="AB22" s="30">
        <f t="shared" si="1"/>
        <v>5766.67</v>
      </c>
      <c r="AC22" s="30">
        <f t="shared" si="2"/>
        <v>5766.67</v>
      </c>
      <c r="AD22" s="29">
        <f t="shared" si="3"/>
        <v>11.803795406281345</v>
      </c>
    </row>
    <row r="23" spans="1:30" ht="14.85" customHeight="1" x14ac:dyDescent="0.25">
      <c r="A23" s="26">
        <v>6</v>
      </c>
      <c r="B23" s="26"/>
      <c r="C23" s="50" t="s">
        <v>73</v>
      </c>
      <c r="D23" s="51" t="s">
        <v>68</v>
      </c>
      <c r="E23" s="29">
        <v>1</v>
      </c>
      <c r="F23" s="31"/>
      <c r="G23" s="32"/>
      <c r="H23" s="53"/>
      <c r="I23" s="53"/>
      <c r="J23" s="54"/>
      <c r="K23" s="31"/>
      <c r="L23" s="59">
        <v>190</v>
      </c>
      <c r="M23" s="59">
        <v>150</v>
      </c>
      <c r="N23" s="59">
        <v>200</v>
      </c>
      <c r="O23" s="27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9">
        <f t="shared" si="0"/>
        <v>3</v>
      </c>
      <c r="AB23" s="30">
        <f t="shared" si="1"/>
        <v>180</v>
      </c>
      <c r="AC23" s="30">
        <f t="shared" si="2"/>
        <v>180</v>
      </c>
      <c r="AD23" s="29">
        <f t="shared" si="3"/>
        <v>14.698618394803281</v>
      </c>
    </row>
    <row r="24" spans="1:30" ht="24.6" customHeight="1" x14ac:dyDescent="0.25">
      <c r="A24" s="26">
        <v>7</v>
      </c>
      <c r="B24" s="26"/>
      <c r="C24" s="55" t="s">
        <v>74</v>
      </c>
      <c r="D24" s="51" t="s">
        <v>66</v>
      </c>
      <c r="E24" s="29">
        <v>1</v>
      </c>
      <c r="F24" s="31"/>
      <c r="G24" s="32"/>
      <c r="H24" s="53"/>
      <c r="I24" s="53"/>
      <c r="J24" s="54"/>
      <c r="K24" s="31"/>
      <c r="L24" s="59">
        <v>13500</v>
      </c>
      <c r="M24" s="59">
        <v>12000</v>
      </c>
      <c r="N24" s="59">
        <v>15000</v>
      </c>
      <c r="O24" s="27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9">
        <f t="shared" si="0"/>
        <v>3</v>
      </c>
      <c r="AB24" s="30">
        <f t="shared" si="1"/>
        <v>13500</v>
      </c>
      <c r="AC24" s="30">
        <f t="shared" si="2"/>
        <v>13500</v>
      </c>
      <c r="AD24" s="29">
        <f t="shared" si="3"/>
        <v>11.111111111111111</v>
      </c>
    </row>
    <row r="25" spans="1:30" ht="25.35" customHeight="1" x14ac:dyDescent="0.25">
      <c r="A25" s="26">
        <v>8</v>
      </c>
      <c r="B25" s="26"/>
      <c r="C25" s="55" t="s">
        <v>75</v>
      </c>
      <c r="D25" s="51" t="s">
        <v>76</v>
      </c>
      <c r="E25" s="29">
        <v>1</v>
      </c>
      <c r="F25" s="31"/>
      <c r="G25" s="32"/>
      <c r="H25" s="53"/>
      <c r="I25" s="53"/>
      <c r="J25" s="54"/>
      <c r="K25" s="31"/>
      <c r="L25" s="59">
        <v>4500</v>
      </c>
      <c r="M25" s="59">
        <v>4000</v>
      </c>
      <c r="N25" s="59">
        <v>5000</v>
      </c>
      <c r="O25" s="27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9">
        <f t="shared" si="0"/>
        <v>3</v>
      </c>
      <c r="AB25" s="30">
        <f t="shared" si="1"/>
        <v>4500</v>
      </c>
      <c r="AC25" s="30">
        <f t="shared" si="2"/>
        <v>4500</v>
      </c>
      <c r="AD25" s="29">
        <f t="shared" si="3"/>
        <v>11.111111111111111</v>
      </c>
    </row>
    <row r="26" spans="1:30" ht="17.100000000000001" customHeight="1" x14ac:dyDescent="0.25">
      <c r="A26" s="26">
        <v>9</v>
      </c>
      <c r="B26" s="56"/>
      <c r="C26" s="50" t="s">
        <v>77</v>
      </c>
      <c r="D26" s="51" t="s">
        <v>78</v>
      </c>
      <c r="E26" s="29">
        <v>1</v>
      </c>
      <c r="F26" s="57"/>
      <c r="G26" s="57"/>
      <c r="H26" s="57"/>
      <c r="I26" s="57"/>
      <c r="J26" s="57"/>
      <c r="K26" s="57"/>
      <c r="L26" s="59">
        <v>7000</v>
      </c>
      <c r="M26" s="59">
        <v>6000</v>
      </c>
      <c r="N26" s="59">
        <v>7600</v>
      </c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29">
        <f t="shared" si="0"/>
        <v>3</v>
      </c>
      <c r="AB26" s="30">
        <f t="shared" si="1"/>
        <v>6866.67</v>
      </c>
      <c r="AC26" s="30">
        <f t="shared" si="2"/>
        <v>6866.67</v>
      </c>
      <c r="AD26" s="29">
        <f t="shared" si="3"/>
        <v>11.771213366383938</v>
      </c>
    </row>
    <row r="27" spans="1:30" ht="13.5" customHeight="1" x14ac:dyDescent="0.25">
      <c r="A27" s="26">
        <v>10</v>
      </c>
      <c r="B27" s="58"/>
      <c r="C27" s="50" t="s">
        <v>79</v>
      </c>
      <c r="D27" s="51" t="s">
        <v>78</v>
      </c>
      <c r="E27" s="29">
        <v>1</v>
      </c>
      <c r="F27" s="57"/>
      <c r="G27" s="57"/>
      <c r="H27" s="57"/>
      <c r="I27" s="57"/>
      <c r="J27" s="57"/>
      <c r="K27" s="57"/>
      <c r="L27" s="59">
        <v>3500</v>
      </c>
      <c r="M27" s="59">
        <v>3000</v>
      </c>
      <c r="N27" s="59">
        <v>3800</v>
      </c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29">
        <f t="shared" si="0"/>
        <v>3</v>
      </c>
      <c r="AB27" s="30">
        <f t="shared" si="1"/>
        <v>3433.34</v>
      </c>
      <c r="AC27" s="30">
        <f t="shared" si="2"/>
        <v>3433.34</v>
      </c>
      <c r="AD27" s="29">
        <f t="shared" si="3"/>
        <v>11.771196223873487</v>
      </c>
    </row>
    <row r="28" spans="1:30" ht="13.5" customHeight="1" x14ac:dyDescent="0.25">
      <c r="A28" s="45"/>
      <c r="B28" s="45"/>
      <c r="C28" s="46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8">
        <f>SUM(AB18:AB27)</f>
        <v>51373.36</v>
      </c>
      <c r="AC28" s="48">
        <f>SUM(AC18:AC27)</f>
        <v>51373.36</v>
      </c>
      <c r="AD28" s="49">
        <f>SUM(AD20:AD27)/9</f>
        <v>11.835816305927914</v>
      </c>
    </row>
    <row r="29" spans="1:30" s="33" customFormat="1" ht="13.5" customHeight="1" x14ac:dyDescent="0.25">
      <c r="C29" s="33" t="s">
        <v>80</v>
      </c>
    </row>
    <row r="30" spans="1:30" s="33" customFormat="1" ht="15" customHeight="1" x14ac:dyDescent="0.25">
      <c r="C30" s="34" t="s">
        <v>81</v>
      </c>
    </row>
    <row r="31" spans="1:30" s="33" customFormat="1" ht="15" customHeight="1" x14ac:dyDescent="0.25">
      <c r="C31" s="34" t="s">
        <v>82</v>
      </c>
    </row>
    <row r="32" spans="1:30" s="33" customFormat="1" ht="15" customHeight="1" x14ac:dyDescent="0.25">
      <c r="C32" s="34" t="s">
        <v>83</v>
      </c>
    </row>
    <row r="33" spans="3:30" ht="13.5" customHeight="1" x14ac:dyDescent="0.25">
      <c r="L33" s="35"/>
    </row>
    <row r="34" spans="3:30" s="36" customFormat="1" ht="13.5" customHeight="1" x14ac:dyDescent="0.3">
      <c r="C34" s="37" t="s">
        <v>84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  <row r="35" spans="3:30" s="36" customFormat="1" ht="13.5" customHeight="1" x14ac:dyDescent="0.3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  <row r="36" spans="3:30" s="36" customFormat="1" ht="13.5" customHeight="1" x14ac:dyDescent="0.3">
      <c r="C36" s="38">
        <v>44700</v>
      </c>
      <c r="D36" s="39"/>
      <c r="E36" s="39"/>
      <c r="F36" s="4" t="s">
        <v>85</v>
      </c>
      <c r="G36" s="4"/>
      <c r="H36" s="4"/>
      <c r="I36" s="4"/>
      <c r="J36" s="4"/>
      <c r="K36" s="40"/>
      <c r="L36" s="4"/>
      <c r="M36" s="4"/>
      <c r="N36" s="4"/>
      <c r="O36" s="41"/>
      <c r="P36" s="41"/>
      <c r="Q36" s="14"/>
      <c r="R36" s="14"/>
      <c r="S36" s="14"/>
      <c r="T36" s="14"/>
      <c r="U36" s="14"/>
      <c r="V36" s="3" t="s">
        <v>86</v>
      </c>
      <c r="W36" s="3"/>
      <c r="X36" s="3"/>
      <c r="Y36" s="3"/>
      <c r="Z36" s="3"/>
      <c r="AA36" s="3"/>
      <c r="AB36" s="3"/>
      <c r="AC36" s="42"/>
    </row>
    <row r="37" spans="3:30" s="36" customFormat="1" ht="13.5" customHeight="1" x14ac:dyDescent="0.3">
      <c r="C37" s="43" t="s">
        <v>87</v>
      </c>
      <c r="D37" s="39"/>
      <c r="E37" s="39"/>
      <c r="F37" s="2" t="s">
        <v>88</v>
      </c>
      <c r="G37" s="2"/>
      <c r="H37" s="2"/>
      <c r="I37" s="2"/>
      <c r="J37" s="2"/>
      <c r="K37" s="14"/>
      <c r="L37" s="1" t="s">
        <v>89</v>
      </c>
      <c r="M37" s="1"/>
      <c r="N37" s="1"/>
      <c r="O37" s="41"/>
      <c r="P37" s="41"/>
      <c r="Q37" s="14"/>
      <c r="R37" s="14"/>
      <c r="S37" s="14"/>
      <c r="T37" s="14"/>
      <c r="U37" s="14"/>
      <c r="V37" s="2"/>
      <c r="W37" s="2"/>
      <c r="X37" s="2"/>
      <c r="Y37" s="2"/>
      <c r="Z37" s="2"/>
      <c r="AA37" s="2"/>
      <c r="AB37" s="2"/>
    </row>
    <row r="38" spans="3:30" ht="13.5" customHeight="1" x14ac:dyDescent="0.25">
      <c r="C38" s="44"/>
    </row>
    <row r="39" spans="3:30" ht="13.5" customHeight="1" x14ac:dyDescent="0.25">
      <c r="C39" s="37" t="s">
        <v>90</v>
      </c>
    </row>
    <row r="40" spans="3:30" ht="13.5" customHeight="1" x14ac:dyDescent="0.25"/>
    <row r="41" spans="3:30" x14ac:dyDescent="0.25">
      <c r="C41" s="38">
        <v>44700</v>
      </c>
      <c r="D41" s="39"/>
      <c r="E41" s="39"/>
      <c r="F41" s="4" t="s">
        <v>91</v>
      </c>
      <c r="G41" s="4"/>
      <c r="H41" s="4"/>
      <c r="I41" s="4"/>
      <c r="J41" s="4"/>
      <c r="K41" s="40"/>
      <c r="L41" s="4"/>
      <c r="M41" s="4"/>
      <c r="N41" s="4"/>
      <c r="O41" s="41"/>
      <c r="P41" s="41"/>
      <c r="V41" s="3" t="s">
        <v>92</v>
      </c>
      <c r="W41" s="3"/>
      <c r="X41" s="3"/>
      <c r="Y41" s="3"/>
      <c r="Z41" s="3"/>
      <c r="AA41" s="3"/>
      <c r="AB41" s="3"/>
    </row>
    <row r="42" spans="3:30" x14ac:dyDescent="0.25">
      <c r="C42" s="43" t="s">
        <v>87</v>
      </c>
      <c r="D42" s="39"/>
      <c r="E42" s="39"/>
      <c r="F42" s="2" t="s">
        <v>88</v>
      </c>
      <c r="G42" s="2"/>
      <c r="H42" s="2"/>
      <c r="I42" s="2"/>
      <c r="J42" s="2"/>
      <c r="L42" s="1" t="s">
        <v>89</v>
      </c>
      <c r="M42" s="1"/>
      <c r="N42" s="1"/>
      <c r="O42" s="41"/>
      <c r="P42" s="41"/>
      <c r="V42" s="2"/>
      <c r="W42" s="2"/>
      <c r="X42" s="2"/>
      <c r="Y42" s="2"/>
      <c r="Z42" s="2"/>
      <c r="AA42" s="2"/>
      <c r="AB42" s="2"/>
    </row>
    <row r="45" spans="3:30" x14ac:dyDescent="0.25">
      <c r="C45" s="37" t="s">
        <v>93</v>
      </c>
    </row>
    <row r="47" spans="3:30" x14ac:dyDescent="0.2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</sheetData>
  <mergeCells count="41">
    <mergeCell ref="C47:AD47"/>
    <mergeCell ref="F41:J41"/>
    <mergeCell ref="L41:N41"/>
    <mergeCell ref="V41:AB41"/>
    <mergeCell ref="F42:J42"/>
    <mergeCell ref="L42:N42"/>
    <mergeCell ref="V42:AB42"/>
    <mergeCell ref="F36:J36"/>
    <mergeCell ref="L36:N36"/>
    <mergeCell ref="V36:AB36"/>
    <mergeCell ref="F37:J37"/>
    <mergeCell ref="L37:N37"/>
    <mergeCell ref="V37:AB37"/>
    <mergeCell ref="AD14:AD16"/>
    <mergeCell ref="F15:F16"/>
    <mergeCell ref="G15:G16"/>
    <mergeCell ref="H15:H16"/>
    <mergeCell ref="I15:I16"/>
    <mergeCell ref="L15:P15"/>
    <mergeCell ref="Q15:U15"/>
    <mergeCell ref="V15:Z15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C4:AC4"/>
    <mergeCell ref="D6:AC6"/>
    <mergeCell ref="D7:AC7"/>
    <mergeCell ref="D8:AC8"/>
    <mergeCell ref="D9:AC9"/>
  </mergeCells>
  <dataValidations count="1">
    <dataValidation type="list" allowBlank="1" showInputMessage="1" showErrorMessage="1" sqref="D7:AC7">
      <formula1>подгруппа</formula1>
      <formula2>0</formula2>
    </dataValidation>
  </dataValidations>
  <pageMargins left="0.23611111111111099" right="0" top="0.39374999999999999" bottom="0.39374999999999999" header="0.511811023622047" footer="0.511811023622047"/>
  <pageSetup paperSize="8" fitToHeight="0" orientation="landscape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7</cp:revision>
  <cp:lastPrinted>2022-04-21T13:15:40Z</cp:lastPrinted>
  <dcterms:created xsi:type="dcterms:W3CDTF">1996-10-08T23:32:33Z</dcterms:created>
  <dcterms:modified xsi:type="dcterms:W3CDTF">2022-05-26T05:38:29Z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